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OSTĘPOWANIA AKTUALNE\Fotowoltaika\SWZ\Załączniki do SWZ\"/>
    </mc:Choice>
  </mc:AlternateContent>
  <xr:revisionPtr revIDLastSave="0" documentId="13_ncr:1_{52DB2FC2-C8D0-4275-BE14-EB7D2F556213}" xr6:coauthVersionLast="47" xr6:coauthVersionMax="47" xr10:uidLastSave="{00000000-0000-0000-0000-000000000000}"/>
  <bookViews>
    <workbookView xWindow="2250" yWindow="2250" windowWidth="21600" windowHeight="11295" tabRatio="769" firstSheet="1" activeTab="1" xr2:uid="{00000000-000D-0000-FFFF-FFFF00000000}"/>
  </bookViews>
  <sheets>
    <sheet name="Małogoszcz" sheetId="1" state="hidden" r:id="rId1"/>
    <sheet name="Przedmiar PV" sheetId="14" r:id="rId2"/>
  </sheets>
  <definedNames>
    <definedName name="_xlnm.Print_Area" localSheetId="0">Małogoszcz!$A$1:$F$47</definedName>
    <definedName name="_xlnm.Print_Area" localSheetId="1">'Przedmiar PV'!$B$1:$G$29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0" i="1" l="1"/>
  <c r="F33" i="1" l="1"/>
  <c r="F32" i="1"/>
  <c r="F31" i="1"/>
  <c r="F30" i="1"/>
  <c r="F29" i="1"/>
  <c r="F28" i="1"/>
  <c r="F27" i="1"/>
  <c r="F26" i="1"/>
  <c r="F24" i="1"/>
  <c r="F23" i="1"/>
  <c r="F25" i="1" l="1"/>
  <c r="F19" i="1"/>
  <c r="F18" i="1"/>
  <c r="F17" i="1"/>
  <c r="F16" i="1"/>
  <c r="F15" i="1"/>
  <c r="F14" i="1"/>
  <c r="F13" i="1"/>
  <c r="F12" i="1"/>
  <c r="F11" i="1" l="1"/>
  <c r="F39" i="1" l="1"/>
  <c r="F38" i="1"/>
  <c r="F37" i="1"/>
  <c r="F36" i="1"/>
  <c r="F35" i="1"/>
  <c r="F34" i="1" l="1"/>
  <c r="F42" i="1" l="1"/>
  <c r="F41" i="1" s="1"/>
  <c r="F22" i="1" l="1"/>
  <c r="F10" i="1" l="1"/>
  <c r="F9" i="1"/>
  <c r="F8" i="1" l="1"/>
  <c r="F21" i="1" l="1"/>
  <c r="F20" i="1" s="1"/>
  <c r="F44" i="1" s="1"/>
  <c r="F51" i="1" s="1"/>
</calcChain>
</file>

<file path=xl/sharedStrings.xml><?xml version="1.0" encoding="utf-8"?>
<sst xmlns="http://schemas.openxmlformats.org/spreadsheetml/2006/main" count="189" uniqueCount="135">
  <si>
    <t>Roboty demontażowe</t>
  </si>
  <si>
    <t>Budowa nowego peronu</t>
  </si>
  <si>
    <t>m</t>
  </si>
  <si>
    <t>szt.</t>
  </si>
  <si>
    <t>kpl</t>
  </si>
  <si>
    <t>Roboty torowe</t>
  </si>
  <si>
    <t>Roboty trakcyjne</t>
  </si>
  <si>
    <t>Elektroenergetyka</t>
  </si>
  <si>
    <t>kpl.</t>
  </si>
  <si>
    <t>Montaż szafki SO</t>
  </si>
  <si>
    <t xml:space="preserve">szt. </t>
  </si>
  <si>
    <t>Opis robót budowlanych</t>
  </si>
  <si>
    <t>j.m.</t>
  </si>
  <si>
    <t>ilość</t>
  </si>
  <si>
    <t>L.p.</t>
  </si>
  <si>
    <t>1.</t>
  </si>
  <si>
    <t>2.</t>
  </si>
  <si>
    <t>2.2.</t>
  </si>
  <si>
    <t>3.</t>
  </si>
  <si>
    <t>4.</t>
  </si>
  <si>
    <t>4.1.</t>
  </si>
  <si>
    <t>5.</t>
  </si>
  <si>
    <t>5.1.</t>
  </si>
  <si>
    <t>5.2.</t>
  </si>
  <si>
    <t>6.</t>
  </si>
  <si>
    <t>6.1.</t>
  </si>
  <si>
    <t>6.2.</t>
  </si>
  <si>
    <t>Wartość</t>
  </si>
  <si>
    <t>Cena jedn.</t>
  </si>
  <si>
    <t>Łącznie:</t>
  </si>
  <si>
    <t>1.1.</t>
  </si>
  <si>
    <t>Rozebranie krawędzi peronowej z wywozem i utylizacją</t>
  </si>
  <si>
    <t>mb</t>
  </si>
  <si>
    <t>km</t>
  </si>
  <si>
    <t>Infrastruktura pasażerska</t>
  </si>
  <si>
    <t>m²</t>
  </si>
  <si>
    <t>Wykonanie dojścia do peronu nr 1 przez tory nr 1 i 3 z płyt małogabarytowych betnowych lub gumowych szer. 3m z zabudową labiryntów 3 szt</t>
  </si>
  <si>
    <t>Wykonanie odwodnienia liniowego wgłębnego wzdłuż krawędzi peronowych z odprowadzeniem poza koronę torowiska 2*150mb+15mb=315mb</t>
  </si>
  <si>
    <t xml:space="preserve">Montaż nawierzchni z płyt typu P i L dwie krawędzie peronowe </t>
  </si>
  <si>
    <t>Wykonanie dojścia do peronu od dojścia  w poziomie szyn -pochylnia (60m²), zabudowa barier z dostosowanie dla osób o ograniczonej sprawności ruchowej (15*3,5)</t>
  </si>
  <si>
    <t>km.</t>
  </si>
  <si>
    <t>Opracowanie  dokumentacji ochrony przeciwporażeniowej. Wykonanie robót zgodnie z zatwierdzonym projektem wykonawczym dla ochrony przeciwporażeniowej elementów małej architektury peronu, dojścia do peronu będących w strefie oddziaływania sieci trakcyjnej</t>
  </si>
  <si>
    <t>Wykonanie dokumentacji wykonawczej, dokumentacji powykonawczej wraz z inwentaryzacja geodezyjną uzgodnioną w zasobach.</t>
  </si>
  <si>
    <t>Demontaż istniejącej infrastruktury energetycznej na peronie nr 1 oraz w rejonie projektowanego parkingu</t>
  </si>
  <si>
    <t>Wykonanie linii kablowej ze złącza zasilającego do nowoprojektowanej szafy SO YAKXS 4x50</t>
  </si>
  <si>
    <t>Montaż słupów oświetleniowych peron 1, parking, droga dojazdowa</t>
  </si>
  <si>
    <t>Montaż opraw LED YKY 3x1,5</t>
  </si>
  <si>
    <t>Linia kablowa YAKXS 4 x 35 mm2</t>
  </si>
  <si>
    <t>Wykonanie dokumentacji projektowej wykonawczej wraz z dokumentacją powykonawczą oraz inwentaryzacją geodezyjną.</t>
  </si>
  <si>
    <t>Budowa w peronie teletechnicznej dwuotworowej kanalizacji kablowej z rur Ø 110 ze studniami SK2 oraz zaciągnięcie do wybudowanej kanalizacji linii megafonowej</t>
  </si>
  <si>
    <t>6.3.</t>
  </si>
  <si>
    <t xml:space="preserve">Zabudowa na słupach oświetleniwych, podłączenie 10 głośników/kolumienek do linii kablowej i do istniejącego w centrali DGT wzmacniacza megafonowego. </t>
  </si>
  <si>
    <t>6.4.</t>
  </si>
  <si>
    <t>7.1.</t>
  </si>
  <si>
    <t>Opracowali:</t>
  </si>
  <si>
    <t>Rozebranie nawierzchni z płyt chodnikowych z wywozem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</si>
  <si>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</si>
  <si>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</si>
  <si>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t xml:space="preserve">sporządził : </t>
  </si>
  <si>
    <t xml:space="preserve">kpl. </t>
  </si>
  <si>
    <t xml:space="preserve">Budowa kanalizacji kablowej dwuotworowej z rur ø 110  ze studniami SK-2  (połączonej z kanalizacją w peronie) od peronu do ND Małogoszcz (6 szt. studni i 500 m kanalizacji) z zaciągnięciem kabla sterującego.  </t>
  </si>
  <si>
    <t>6.5.</t>
  </si>
  <si>
    <t>Montaż szafy wolnostojacej 19U z fundamentem, podłaczonej do kanalizacji kablowej  dla celów teletechniki, wprowadzenie i zakończenie na łaczówce kabla wymienionego w pkt.6.2.</t>
  </si>
  <si>
    <r>
      <t xml:space="preserve">Demontaż istniejącej infrastruktury pasażerskiej jako staroużytecznej                         z przewiezieniem do magazynu Sekcji Eksploatacji Włoszczowa Płn..                                                                                             Zaprojektowanie, wykonanie i montaże wyposażenia peronów i dróg dojścia zgodnie z  wymaganiami Wytycznych architektonicznych dla infrastruktury pasażerskiej Ipi-1, oraz Wytycznych dla oznakowania stałego infrastruktury pasażerskiej Ipi-2.                                                                                                                                Wyposażenie peronów i dróg dojścia należy zaprojektować i wykonać  zgodnie z  wymaganiami Ipi-1 </t>
    </r>
    <r>
      <rPr>
        <sz val="11"/>
        <rFont val="Calibri"/>
        <family val="2"/>
        <charset val="238"/>
      </rPr>
      <t>§</t>
    </r>
    <r>
      <rPr>
        <sz val="9.9"/>
        <rFont val="Arial"/>
        <family val="2"/>
        <charset val="238"/>
      </rPr>
      <t xml:space="preserve">9 ust. 7 </t>
    </r>
    <r>
      <rPr>
        <sz val="11"/>
        <rFont val="Arial"/>
        <family val="2"/>
        <charset val="238"/>
      </rPr>
      <t xml:space="preserve">  jak  dla stacji, na których dobowa liczba zatrzymań wynosi od 10 do 70 pociągów.                                                                                                            Zadanie obejmuje 1 peron wyspowy.                </t>
    </r>
  </si>
  <si>
    <t xml:space="preserve">3.1. </t>
  </si>
  <si>
    <t>3.2.</t>
  </si>
  <si>
    <t xml:space="preserve">3.3. </t>
  </si>
  <si>
    <t>3.4.</t>
  </si>
  <si>
    <t>3.5.</t>
  </si>
  <si>
    <t>Roboty ziemne - wykopy pod zabudowę nowej nawierzchni oraz rozbórka części peronu nie odbudowywanego; Roboty ziemne - nasyp - wykonanie korpusu nasypu peronu z materiału zasypowego układanego warstwami o max. gr. 30cm, o wskaźniku różnouziarnienia U&gt;5, z zagęszczeniem do Is≥0.95 (piasek/pospółka)(150*7,20*0,76) +(15*3,5 - pochylnia)</t>
  </si>
  <si>
    <t>3.6</t>
  </si>
  <si>
    <t>3.7.</t>
  </si>
  <si>
    <t>3.8</t>
  </si>
  <si>
    <t>Roboty projektowe</t>
  </si>
  <si>
    <t>2.1.</t>
  </si>
  <si>
    <t>6.6.</t>
  </si>
  <si>
    <t>6.7.</t>
  </si>
  <si>
    <t>7.2.</t>
  </si>
  <si>
    <t>7.3.</t>
  </si>
  <si>
    <t>7.5.</t>
  </si>
  <si>
    <t>7.4.</t>
  </si>
  <si>
    <t>8.</t>
  </si>
  <si>
    <t>8.1.</t>
  </si>
  <si>
    <t>Montaż tablic i znaków  informacyjnych peronowych zgodnie z par. 31 pkt 4 Iet-2</t>
  </si>
  <si>
    <t>Opracowanie dokumentacji powykonawczej.</t>
  </si>
  <si>
    <t xml:space="preserve">Naprawa główna torów nr 1 i 2 </t>
  </si>
  <si>
    <t xml:space="preserve">Wykonanie placu do obsługi pojazdów służbowych Zarządcy (36*9) </t>
  </si>
  <si>
    <r>
      <rPr>
        <sz val="14"/>
        <rFont val="Arial"/>
        <family val="2"/>
        <charset val="238"/>
      </rPr>
      <t xml:space="preserve">SZACOWANIE WARTOŚCI
</t>
    </r>
    <r>
      <rPr>
        <b/>
        <sz val="11"/>
        <rFont val="Arial"/>
        <family val="2"/>
        <charset val="238"/>
      </rPr>
      <t xml:space="preserve">dla zamówienia  dla realizacji zadania- „Opracowanie  dokumentacji projektowo-wykonawczej i wykonanie robót remontowych peronu wyspowego dwukrawędziowego na stacji </t>
    </r>
    <r>
      <rPr>
        <b/>
        <sz val="16"/>
        <rFont val="Arial"/>
        <family val="2"/>
        <charset val="238"/>
      </rPr>
      <t>Małogoszcz</t>
    </r>
    <r>
      <rPr>
        <b/>
        <sz val="11"/>
        <rFont val="Arial"/>
        <family val="2"/>
        <charset val="238"/>
      </rPr>
      <t xml:space="preserve"> wraz z infrastrukturą towarzyszącą ”</t>
    </r>
  </si>
  <si>
    <t>Teletechnika dla potrzeb SDIP</t>
  </si>
  <si>
    <t>6.8.</t>
  </si>
  <si>
    <t>7.6.</t>
  </si>
  <si>
    <t>Zabudowa monitoringu wizyjnego</t>
  </si>
  <si>
    <t xml:space="preserve"> Zbigniew Obara, Mirosław Góźdź, Jarosław Hatys,Sebastian Gołębiowski, Tomasz Rożek, Marian Sędek</t>
  </si>
  <si>
    <t>Opracowanie projektu budowlanego i powykonawczego branży telekomunikacyjnej budowy kanalizacji kablowej w peronie, podłączenia do szafki teletechnicznej  istnejacego  kabla głośnikowego ND Małogoszcz – głośniki na peronie i nagłośnienia peronu.</t>
  </si>
  <si>
    <t xml:space="preserve"> Wykonanie drogi dojazdowej wraz z chodnikiem jako dojście do placu</t>
  </si>
  <si>
    <t>docelowo</t>
  </si>
  <si>
    <t>różnica</t>
  </si>
  <si>
    <t xml:space="preserve">zmiana cena jednostkowa z 3mln </t>
  </si>
  <si>
    <t>z 2mln</t>
  </si>
  <si>
    <t>Nawierzchnia peronu wyspowego w postaci płytek chodnikowych 40x40x8 cm w kolorze szarym, ułożonych na podsypce cem.-pias. gr. 3cm, podbudowie z betonu C12/15 gr. 12cm (150*7,2) Ścieżka prowadząca w postaci płytek betonowych o podłużnych wypustkach o przekroju trapezu równoramiennego, o wymiarach 40x40x8 cm, ułożona na podsypce cem.-pias. gr. 3cm, podbudowie z betonu C12/15 gr. 12cm Pola uwagi w postaci płytek betonowych z elementami dotykowymi w postaci guzków, o wymiarach 40x40x8 cm, ułożone na podsypce cem.-pias. gr. 3cm, podbudowie z betonu C12/15 gr. 12cm</t>
  </si>
  <si>
    <t>obmiar pierwotny 1,9km</t>
  </si>
  <si>
    <t>1.2.</t>
  </si>
  <si>
    <t>Certyfikacja WE</t>
  </si>
  <si>
    <t xml:space="preserve"> </t>
  </si>
  <si>
    <t>4.2.</t>
  </si>
  <si>
    <t>Łącznie: netto</t>
  </si>
  <si>
    <t>Razem wartość brutto (PLN)</t>
  </si>
  <si>
    <t>Wartość VAT 23% (PLN)</t>
  </si>
  <si>
    <t>Branża</t>
  </si>
  <si>
    <t>Kody CPV</t>
  </si>
  <si>
    <t>Energetyczna</t>
  </si>
  <si>
    <t>45311200-2, 45223200-8, 09300000-2, 45315600-4</t>
  </si>
  <si>
    <t>Wykonanie dokumentacji powykonawczej zgodnie z zapisami PFU i normą PN-HD 60364-6:2016-07.</t>
  </si>
  <si>
    <t xml:space="preserve">Roboty projektowe                                                  Razem  Lp. 1 Cena netto (PLN) </t>
  </si>
  <si>
    <t xml:space="preserve">Montaż instalacji PV  i inwerterów                         Razem  Lp. 2 Cena netto (PLN) </t>
  </si>
  <si>
    <t xml:space="preserve">Montaż magazynu energii                                      Razem Lp. 3 Cena netto (PLN) </t>
  </si>
  <si>
    <t xml:space="preserve">Dostosowanie instalacji elektrycznej do urządzeń PV i magazynów energii                                                     Razem Lp. 4 Cena netto (PLN) </t>
  </si>
  <si>
    <t xml:space="preserve">Próby i sprawdzenie                                               Razem Lp. 5 Cena netto (PLN) </t>
  </si>
  <si>
    <t xml:space="preserve">Szkolenie pracowników Zamawiającego z obsługi zabudowanych urządzeń                             Razem Lp. 5 Cena netto (PLN) </t>
  </si>
  <si>
    <t>1.3</t>
  </si>
  <si>
    <t>Inwentaryzacja geodezyjna powykonawcza</t>
  </si>
  <si>
    <t>Dostosowanie instalacji budynku ND Staszów do urządzeń PV i magazynu energii zgodnie z zatwierdzonym przez Zamawiającego projektem technicznym</t>
  </si>
  <si>
    <t>3.1.</t>
  </si>
  <si>
    <t>Szkolenie pracowników Zamawiającego z obsługi zabudowanych urządzeń - ND Staszów</t>
  </si>
  <si>
    <t>Wykonanie prób i sprawdzenie instalacji - ND Staszów</t>
  </si>
  <si>
    <t>Wykonanie instalacji fotowoltaicznej o mocy min. 25 kWp na konstrukcji samonośnej na gruncie przy budynku ND Staszów zgodnie z zatwierdzonym przez Zamawiającego projektem technicznym</t>
  </si>
  <si>
    <t>Wykonanie dokumentacji projektowej (projekt techniczny). Dobór konstrukcji wolnostojących przy ND Staszów i Podg. Brzeziny. Uzyskanie niezbędnych decyzji administracyjnych.</t>
  </si>
  <si>
    <t>Wykonanie instalacji fotowoltaicznej o mocy min. 20 kWp na konstrukcji samonośnej na gruncie przy budynku Podg. Brzeziny zgodnie z zatwierdzonym przez Zamawiającego projektem technicznym</t>
  </si>
  <si>
    <t>Montaż magazynu energii elektrycznej o pojemności do 25 kWh zgodnie z zatwierdzonym projektem technicznym. Budynek Podg. Brzeziny</t>
  </si>
  <si>
    <t>Dostosowanie instalacji budynku Podg. Brzeziny do urządzeń PV i magazynu energii zgodnie z zatwierdzonym przez Zamawiającego projektem technicznym</t>
  </si>
  <si>
    <t>Szkolenie pracowników Zamawiającego z obsługi zabudowanych urządzeń - Podg. Brzeziny</t>
  </si>
  <si>
    <t>Wykonanie prób i sprawdzenie instalacji - Podg. Brzeziny</t>
  </si>
  <si>
    <t>Montaż magazynu energii elektrycznej o pojemności do 29 kWh zgodnie z zatwierdzonym projektem technicznym. Budynek ND Staszów</t>
  </si>
  <si>
    <r>
      <t xml:space="preserve">       </t>
    </r>
    <r>
      <rPr>
        <b/>
        <sz val="16"/>
        <rFont val="Arial"/>
        <family val="2"/>
        <charset val="238"/>
      </rPr>
      <t xml:space="preserve">   Kosztorys ofertowy                                             Załącznik nr 5 do SWZ</t>
    </r>
  </si>
  <si>
    <t xml:space="preserve">      Zabudowa instalacji fotowoltaicznych na terenie IZ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</si>
</sst>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0"/>
    <numFmt numFmtId="165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9.9"/>
      <name val="Arial"/>
      <family val="2"/>
      <charset val="238"/>
    </font>
    <font>
      <b/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2">
    <xf numFmtId="0" fontId="0" fillId="0" borderId="0" xfId="0"/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4" fontId="5" fillId="0" borderId="28" xfId="0" applyNumberFormat="1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 vertical="center"/>
    </xf>
    <xf numFmtId="44" fontId="2" fillId="4" borderId="9" xfId="0" applyNumberFormat="1" applyFont="1" applyFill="1" applyBorder="1" applyAlignment="1">
      <alignment horizontal="center" vertical="center"/>
    </xf>
    <xf numFmtId="4" fontId="3" fillId="3" borderId="19" xfId="1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44" fontId="2" fillId="2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44" fontId="2" fillId="0" borderId="0" xfId="0" applyNumberFormat="1" applyFont="1"/>
    <xf numFmtId="0" fontId="10" fillId="0" borderId="0" xfId="0" applyFont="1" applyAlignment="1">
      <alignment horizontal="center"/>
    </xf>
    <xf numFmtId="44" fontId="10" fillId="0" borderId="0" xfId="0" applyNumberFormat="1" applyFont="1"/>
    <xf numFmtId="0" fontId="10" fillId="0" borderId="0" xfId="0" applyFont="1"/>
    <xf numFmtId="44" fontId="6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12" fillId="0" borderId="0" xfId="0" applyFont="1"/>
    <xf numFmtId="44" fontId="2" fillId="4" borderId="23" xfId="0" applyNumberFormat="1" applyFont="1" applyFill="1" applyBorder="1" applyAlignment="1">
      <alignment horizontal="center" vertical="center"/>
    </xf>
    <xf numFmtId="44" fontId="2" fillId="4" borderId="10" xfId="0" applyNumberFormat="1" applyFont="1" applyFill="1" applyBorder="1" applyAlignment="1">
      <alignment horizontal="center" vertical="center"/>
    </xf>
    <xf numFmtId="44" fontId="2" fillId="4" borderId="18" xfId="0" applyNumberFormat="1" applyFont="1" applyFill="1" applyBorder="1" applyAlignment="1">
      <alignment horizontal="center" vertical="center"/>
    </xf>
    <xf numFmtId="4" fontId="2" fillId="4" borderId="33" xfId="1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4" fontId="2" fillId="4" borderId="32" xfId="1" applyNumberFormat="1" applyFont="1" applyFill="1" applyBorder="1" applyAlignment="1">
      <alignment horizontal="left" vertical="center" wrapText="1" indent="1"/>
    </xf>
    <xf numFmtId="44" fontId="11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3" fillId="3" borderId="45" xfId="1" applyNumberFormat="1" applyFont="1" applyFill="1" applyBorder="1" applyAlignment="1">
      <alignment horizontal="left" vertical="center" wrapText="1"/>
    </xf>
    <xf numFmtId="0" fontId="2" fillId="2" borderId="46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3" fillId="3" borderId="28" xfId="0" applyFont="1" applyFill="1" applyBorder="1"/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44" fontId="2" fillId="2" borderId="28" xfId="0" applyNumberFormat="1" applyFont="1" applyFill="1" applyBorder="1"/>
    <xf numFmtId="44" fontId="2" fillId="2" borderId="28" xfId="0" applyNumberFormat="1" applyFont="1" applyFill="1" applyBorder="1" applyAlignment="1">
      <alignment horizontal="center" vertical="center"/>
    </xf>
    <xf numFmtId="0" fontId="3" fillId="3" borderId="45" xfId="0" applyFont="1" applyFill="1" applyBorder="1"/>
    <xf numFmtId="0" fontId="2" fillId="2" borderId="48" xfId="0" applyFont="1" applyFill="1" applyBorder="1" applyAlignment="1">
      <alignment horizontal="center"/>
    </xf>
    <xf numFmtId="44" fontId="2" fillId="2" borderId="45" xfId="0" applyNumberFormat="1" applyFont="1" applyFill="1" applyBorder="1"/>
    <xf numFmtId="44" fontId="2" fillId="2" borderId="45" xfId="0" applyNumberFormat="1" applyFont="1" applyFill="1" applyBorder="1" applyAlignment="1">
      <alignment horizontal="center" vertical="center"/>
    </xf>
    <xf numFmtId="4" fontId="3" fillId="3" borderId="27" xfId="1" applyNumberFormat="1" applyFont="1" applyFill="1" applyBorder="1" applyAlignment="1">
      <alignment horizontal="left" vertical="center" wrapText="1"/>
    </xf>
    <xf numFmtId="0" fontId="2" fillId="2" borderId="49" xfId="0" applyFont="1" applyFill="1" applyBorder="1" applyAlignment="1">
      <alignment horizontal="center"/>
    </xf>
    <xf numFmtId="44" fontId="2" fillId="2" borderId="27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4" fontId="2" fillId="2" borderId="44" xfId="0" applyNumberFormat="1" applyFont="1" applyFill="1" applyBorder="1" applyAlignment="1">
      <alignment horizontal="center" vertical="center"/>
    </xf>
    <xf numFmtId="3" fontId="2" fillId="4" borderId="50" xfId="1" applyNumberFormat="1" applyFont="1" applyFill="1" applyBorder="1" applyAlignment="1">
      <alignment horizontal="center" vertical="center"/>
    </xf>
    <xf numFmtId="0" fontId="3" fillId="3" borderId="24" xfId="0" applyFont="1" applyFill="1" applyBorder="1"/>
    <xf numFmtId="44" fontId="16" fillId="0" borderId="0" xfId="0" applyNumberFormat="1" applyFont="1"/>
    <xf numFmtId="44" fontId="16" fillId="0" borderId="1" xfId="0" applyNumberFormat="1" applyFont="1" applyBorder="1"/>
    <xf numFmtId="0" fontId="7" fillId="5" borderId="8" xfId="0" applyFont="1" applyFill="1" applyBorder="1" applyAlignment="1">
      <alignment horizontal="center" vertical="center"/>
    </xf>
    <xf numFmtId="4" fontId="2" fillId="5" borderId="19" xfId="1" applyNumberFormat="1" applyFont="1" applyFill="1" applyBorder="1" applyAlignment="1">
      <alignment horizontal="left" vertical="center" wrapText="1" indent="1"/>
    </xf>
    <xf numFmtId="4" fontId="2" fillId="5" borderId="11" xfId="1" applyNumberFormat="1" applyFont="1" applyFill="1" applyBorder="1" applyAlignment="1">
      <alignment horizontal="center" vertical="center"/>
    </xf>
    <xf numFmtId="3" fontId="2" fillId="5" borderId="2" xfId="1" applyNumberFormat="1" applyFont="1" applyFill="1" applyBorder="1" applyAlignment="1">
      <alignment horizontal="center" vertical="center"/>
    </xf>
    <xf numFmtId="165" fontId="2" fillId="5" borderId="19" xfId="1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18" xfId="0" applyFont="1" applyFill="1" applyBorder="1" applyAlignment="1">
      <alignment horizontal="center" vertical="center"/>
    </xf>
    <xf numFmtId="4" fontId="2" fillId="5" borderId="23" xfId="1" applyNumberFormat="1" applyFont="1" applyFill="1" applyBorder="1" applyAlignment="1">
      <alignment horizontal="left" vertical="center" wrapText="1" indent="1"/>
    </xf>
    <xf numFmtId="4" fontId="2" fillId="5" borderId="15" xfId="1" applyNumberFormat="1" applyFont="1" applyFill="1" applyBorder="1" applyAlignment="1">
      <alignment horizontal="center" vertical="center"/>
    </xf>
    <xf numFmtId="3" fontId="2" fillId="5" borderId="40" xfId="1" applyNumberFormat="1" applyFont="1" applyFill="1" applyBorder="1" applyAlignment="1">
      <alignment horizontal="center" vertical="center"/>
    </xf>
    <xf numFmtId="165" fontId="2" fillId="5" borderId="23" xfId="1" applyNumberFormat="1" applyFont="1" applyFill="1" applyBorder="1" applyAlignment="1">
      <alignment horizontal="right" vertical="center"/>
    </xf>
    <xf numFmtId="44" fontId="2" fillId="5" borderId="23" xfId="0" applyNumberFormat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4" fontId="2" fillId="5" borderId="22" xfId="1" applyNumberFormat="1" applyFont="1" applyFill="1" applyBorder="1" applyAlignment="1">
      <alignment horizontal="left" vertical="center" wrapText="1" indent="1"/>
    </xf>
    <xf numFmtId="0" fontId="2" fillId="5" borderId="14" xfId="0" applyFont="1" applyFill="1" applyBorder="1" applyAlignment="1">
      <alignment horizontal="center"/>
    </xf>
    <xf numFmtId="3" fontId="2" fillId="5" borderId="3" xfId="1" applyNumberFormat="1" applyFont="1" applyFill="1" applyBorder="1" applyAlignment="1">
      <alignment horizontal="center" vertical="center"/>
    </xf>
    <xf numFmtId="165" fontId="2" fillId="5" borderId="22" xfId="1" applyNumberFormat="1" applyFont="1" applyFill="1" applyBorder="1" applyAlignment="1">
      <alignment horizontal="right" vertical="center"/>
    </xf>
    <xf numFmtId="44" fontId="2" fillId="5" borderId="22" xfId="0" applyNumberFormat="1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4" fontId="2" fillId="5" borderId="32" xfId="1" applyNumberFormat="1" applyFont="1" applyFill="1" applyBorder="1" applyAlignment="1">
      <alignment horizontal="left" vertical="center" wrapText="1" indent="1"/>
    </xf>
    <xf numFmtId="4" fontId="2" fillId="5" borderId="33" xfId="1" applyNumberFormat="1" applyFont="1" applyFill="1" applyBorder="1" applyAlignment="1">
      <alignment horizontal="center" vertical="center"/>
    </xf>
    <xf numFmtId="3" fontId="2" fillId="5" borderId="34" xfId="1" applyNumberFormat="1" applyFont="1" applyFill="1" applyBorder="1" applyAlignment="1">
      <alignment horizontal="center" vertical="center"/>
    </xf>
    <xf numFmtId="7" fontId="2" fillId="5" borderId="31" xfId="0" applyNumberFormat="1" applyFont="1" applyFill="1" applyBorder="1" applyAlignment="1">
      <alignment horizontal="right" vertical="center"/>
    </xf>
    <xf numFmtId="44" fontId="2" fillId="5" borderId="18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4" fontId="2" fillId="5" borderId="20" xfId="1" applyNumberFormat="1" applyFont="1" applyFill="1" applyBorder="1" applyAlignment="1">
      <alignment horizontal="left" vertical="center" wrapText="1" indent="1"/>
    </xf>
    <xf numFmtId="4" fontId="2" fillId="5" borderId="12" xfId="1" applyNumberFormat="1" applyFont="1" applyFill="1" applyBorder="1" applyAlignment="1">
      <alignment horizontal="center" vertical="center"/>
    </xf>
    <xf numFmtId="3" fontId="2" fillId="5" borderId="5" xfId="1" applyNumberFormat="1" applyFont="1" applyFill="1" applyBorder="1" applyAlignment="1">
      <alignment horizontal="center" vertical="center"/>
    </xf>
    <xf numFmtId="44" fontId="2" fillId="5" borderId="10" xfId="0" applyNumberFormat="1" applyFont="1" applyFill="1" applyBorder="1" applyAlignment="1">
      <alignment horizontal="center" vertical="center"/>
    </xf>
    <xf numFmtId="4" fontId="2" fillId="5" borderId="21" xfId="1" applyNumberFormat="1" applyFont="1" applyFill="1" applyBorder="1" applyAlignment="1">
      <alignment horizontal="left" vertical="center" wrapText="1" indent="1"/>
    </xf>
    <xf numFmtId="4" fontId="2" fillId="5" borderId="13" xfId="1" applyNumberFormat="1" applyFont="1" applyFill="1" applyBorder="1" applyAlignment="1">
      <alignment horizontal="center" vertical="center"/>
    </xf>
    <xf numFmtId="3" fontId="2" fillId="5" borderId="6" xfId="1" applyNumberFormat="1" applyFont="1" applyFill="1" applyBorder="1" applyAlignment="1">
      <alignment horizontal="center" vertical="center"/>
    </xf>
    <xf numFmtId="44" fontId="2" fillId="5" borderId="9" xfId="0" applyNumberFormat="1" applyFont="1" applyFill="1" applyBorder="1" applyAlignment="1">
      <alignment horizontal="center" vertical="center"/>
    </xf>
    <xf numFmtId="11" fontId="0" fillId="5" borderId="0" xfId="0" applyNumberFormat="1" applyFill="1"/>
    <xf numFmtId="11" fontId="2" fillId="5" borderId="13" xfId="1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36" xfId="0" applyFont="1" applyFill="1" applyBorder="1"/>
    <xf numFmtId="0" fontId="2" fillId="5" borderId="3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44" fontId="2" fillId="5" borderId="37" xfId="0" applyNumberFormat="1" applyFont="1" applyFill="1" applyBorder="1"/>
    <xf numFmtId="0" fontId="7" fillId="5" borderId="27" xfId="0" applyFont="1" applyFill="1" applyBorder="1" applyAlignment="1">
      <alignment horizontal="center" vertical="center"/>
    </xf>
    <xf numFmtId="4" fontId="2" fillId="5" borderId="28" xfId="1" applyNumberFormat="1" applyFont="1" applyFill="1" applyBorder="1" applyAlignment="1">
      <alignment horizontal="left" vertical="center" wrapText="1" indent="1"/>
    </xf>
    <xf numFmtId="4" fontId="2" fillId="5" borderId="29" xfId="1" applyNumberFormat="1" applyFont="1" applyFill="1" applyBorder="1" applyAlignment="1">
      <alignment horizontal="center" vertical="center"/>
    </xf>
    <xf numFmtId="164" fontId="2" fillId="5" borderId="30" xfId="1" applyNumberFormat="1" applyFont="1" applyFill="1" applyBorder="1" applyAlignment="1">
      <alignment horizontal="center" vertical="center"/>
    </xf>
    <xf numFmtId="44" fontId="2" fillId="5" borderId="27" xfId="0" applyNumberFormat="1" applyFont="1" applyFill="1" applyBorder="1" applyAlignment="1">
      <alignment horizontal="center" vertical="center"/>
    </xf>
    <xf numFmtId="3" fontId="2" fillId="5" borderId="25" xfId="1" applyNumberFormat="1" applyFont="1" applyFill="1" applyBorder="1" applyAlignment="1">
      <alignment horizontal="center" vertical="center"/>
    </xf>
    <xf numFmtId="44" fontId="2" fillId="5" borderId="21" xfId="0" applyNumberFormat="1" applyFont="1" applyFill="1" applyBorder="1" applyAlignment="1">
      <alignment horizontal="center" vertical="center"/>
    </xf>
    <xf numFmtId="4" fontId="2" fillId="5" borderId="10" xfId="1" applyNumberFormat="1" applyFont="1" applyFill="1" applyBorder="1" applyAlignment="1">
      <alignment horizontal="left" vertical="center" wrapText="1" indent="1"/>
    </xf>
    <xf numFmtId="44" fontId="2" fillId="5" borderId="31" xfId="0" applyNumberFormat="1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10" fillId="5" borderId="0" xfId="0" applyFont="1" applyFill="1"/>
    <xf numFmtId="0" fontId="2" fillId="5" borderId="43" xfId="0" applyFont="1" applyFill="1" applyBorder="1" applyAlignment="1">
      <alignment vertical="center" wrapText="1"/>
    </xf>
    <xf numFmtId="0" fontId="2" fillId="5" borderId="39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4" fontId="2" fillId="5" borderId="43" xfId="1" applyNumberFormat="1" applyFont="1" applyFill="1" applyBorder="1" applyAlignment="1">
      <alignment horizontal="left" vertical="center" wrapText="1"/>
    </xf>
    <xf numFmtId="4" fontId="2" fillId="5" borderId="41" xfId="1" applyNumberFormat="1" applyFont="1" applyFill="1" applyBorder="1" applyAlignment="1">
      <alignment horizontal="center" vertical="center"/>
    </xf>
    <xf numFmtId="3" fontId="2" fillId="5" borderId="26" xfId="1" applyNumberFormat="1" applyFont="1" applyFill="1" applyBorder="1" applyAlignment="1">
      <alignment horizontal="center" vertical="center"/>
    </xf>
    <xf numFmtId="44" fontId="2" fillId="5" borderId="20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4" fontId="2" fillId="5" borderId="17" xfId="1" applyNumberFormat="1" applyFont="1" applyFill="1" applyBorder="1" applyAlignment="1">
      <alignment horizontal="left" vertical="center" wrapText="1"/>
    </xf>
    <xf numFmtId="4" fontId="2" fillId="5" borderId="37" xfId="1" applyNumberFormat="1" applyFont="1" applyFill="1" applyBorder="1" applyAlignment="1">
      <alignment horizontal="center" vertical="center"/>
    </xf>
    <xf numFmtId="44" fontId="2" fillId="5" borderId="3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" fontId="2" fillId="5" borderId="45" xfId="1" applyNumberFormat="1" applyFont="1" applyFill="1" applyBorder="1" applyAlignment="1">
      <alignment horizontal="left" vertical="center" wrapText="1" indent="1"/>
    </xf>
    <xf numFmtId="4" fontId="2" fillId="5" borderId="46" xfId="1" applyNumberFormat="1" applyFont="1" applyFill="1" applyBorder="1" applyAlignment="1">
      <alignment horizontal="center" vertical="center" wrapText="1"/>
    </xf>
    <xf numFmtId="3" fontId="2" fillId="5" borderId="47" xfId="1" applyNumberFormat="1" applyFont="1" applyFill="1" applyBorder="1" applyAlignment="1">
      <alignment horizontal="center" vertical="center"/>
    </xf>
    <xf numFmtId="44" fontId="2" fillId="5" borderId="1" xfId="0" applyNumberFormat="1" applyFont="1" applyFill="1" applyBorder="1" applyAlignment="1">
      <alignment horizontal="center" vertical="center"/>
    </xf>
    <xf numFmtId="44" fontId="17" fillId="5" borderId="23" xfId="0" applyNumberFormat="1" applyFont="1" applyFill="1" applyBorder="1" applyAlignment="1">
      <alignment horizontal="center" vertical="center"/>
    </xf>
    <xf numFmtId="44" fontId="2" fillId="0" borderId="8" xfId="0" applyNumberFormat="1" applyFont="1" applyBorder="1" applyAlignment="1">
      <alignment horizontal="center" vertical="center"/>
    </xf>
    <xf numFmtId="165" fontId="2" fillId="4" borderId="32" xfId="1" applyNumberFormat="1" applyFont="1" applyFill="1" applyBorder="1" applyAlignment="1">
      <alignment horizontal="right" vertical="center"/>
    </xf>
    <xf numFmtId="0" fontId="7" fillId="4" borderId="10" xfId="0" applyFont="1" applyFill="1" applyBorder="1" applyAlignment="1">
      <alignment horizontal="center" vertical="center"/>
    </xf>
    <xf numFmtId="4" fontId="2" fillId="4" borderId="20" xfId="1" applyNumberFormat="1" applyFont="1" applyFill="1" applyBorder="1" applyAlignment="1">
      <alignment horizontal="left" vertical="center" wrapText="1" indent="1"/>
    </xf>
    <xf numFmtId="4" fontId="2" fillId="4" borderId="12" xfId="1" applyNumberFormat="1" applyFont="1" applyFill="1" applyBorder="1" applyAlignment="1">
      <alignment horizontal="center" vertical="center"/>
    </xf>
    <xf numFmtId="3" fontId="2" fillId="4" borderId="5" xfId="1" applyNumberFormat="1" applyFont="1" applyFill="1" applyBorder="1" applyAlignment="1">
      <alignment horizontal="center" vertical="center"/>
    </xf>
    <xf numFmtId="0" fontId="0" fillId="4" borderId="0" xfId="0" applyFill="1"/>
    <xf numFmtId="3" fontId="2" fillId="4" borderId="34" xfId="1" applyNumberFormat="1" applyFont="1" applyFill="1" applyBorder="1" applyAlignment="1">
      <alignment horizontal="center" vertical="center"/>
    </xf>
    <xf numFmtId="44" fontId="2" fillId="4" borderId="31" xfId="0" applyNumberFormat="1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10" fillId="4" borderId="0" xfId="0" applyFont="1" applyFill="1"/>
    <xf numFmtId="4" fontId="2" fillId="0" borderId="51" xfId="1" applyNumberFormat="1" applyFont="1" applyBorder="1" applyAlignment="1">
      <alignment horizontal="center" vertical="center"/>
    </xf>
    <xf numFmtId="3" fontId="2" fillId="0" borderId="51" xfId="1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4" fontId="2" fillId="0" borderId="51" xfId="1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3" fillId="0" borderId="0" xfId="0" applyFont="1"/>
    <xf numFmtId="0" fontId="18" fillId="0" borderId="0" xfId="0" applyFont="1"/>
    <xf numFmtId="44" fontId="2" fillId="0" borderId="0" xfId="0" applyNumberFormat="1" applyFont="1" applyAlignment="1">
      <alignment horizontal="right"/>
    </xf>
    <xf numFmtId="165" fontId="2" fillId="0" borderId="51" xfId="1" applyNumberFormat="1" applyFont="1" applyBorder="1" applyAlignment="1">
      <alignment horizontal="center" vertical="center"/>
    </xf>
    <xf numFmtId="165" fontId="2" fillId="0" borderId="51" xfId="0" applyNumberFormat="1" applyFont="1" applyBorder="1" applyAlignment="1">
      <alignment horizontal="center" vertical="center"/>
    </xf>
    <xf numFmtId="165" fontId="10" fillId="0" borderId="0" xfId="0" applyNumberFormat="1" applyFont="1"/>
    <xf numFmtId="2" fontId="2" fillId="0" borderId="41" xfId="0" applyNumberFormat="1" applyFont="1" applyBorder="1" applyAlignment="1">
      <alignment horizontal="center" vertical="center"/>
    </xf>
    <xf numFmtId="0" fontId="3" fillId="3" borderId="51" xfId="0" applyFont="1" applyFill="1" applyBorder="1" applyAlignment="1">
      <alignment horizontal="left" vertical="center"/>
    </xf>
    <xf numFmtId="44" fontId="3" fillId="3" borderId="51" xfId="0" applyNumberFormat="1" applyFont="1" applyFill="1" applyBorder="1"/>
    <xf numFmtId="44" fontId="3" fillId="3" borderId="51" xfId="0" applyNumberFormat="1" applyFont="1" applyFill="1" applyBorder="1" applyAlignment="1">
      <alignment horizontal="center" vertical="center"/>
    </xf>
    <xf numFmtId="4" fontId="3" fillId="3" borderId="51" xfId="1" applyNumberFormat="1" applyFont="1" applyFill="1" applyBorder="1" applyAlignment="1">
      <alignment horizontal="left" vertical="center" wrapText="1"/>
    </xf>
    <xf numFmtId="4" fontId="2" fillId="0" borderId="51" xfId="1" applyNumberFormat="1" applyFont="1" applyBorder="1" applyAlignment="1">
      <alignment horizontal="left" vertical="center" wrapText="1" indent="1"/>
    </xf>
    <xf numFmtId="0" fontId="6" fillId="3" borderId="41" xfId="0" applyFont="1" applyFill="1" applyBorder="1" applyAlignment="1">
      <alignment horizontal="center" vertical="center"/>
    </xf>
    <xf numFmtId="49" fontId="10" fillId="0" borderId="0" xfId="0" applyNumberFormat="1" applyFont="1"/>
    <xf numFmtId="49" fontId="19" fillId="0" borderId="41" xfId="0" applyNumberFormat="1" applyFont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65" fontId="3" fillId="3" borderId="26" xfId="0" applyNumberFormat="1" applyFont="1" applyFill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44" fontId="6" fillId="0" borderId="58" xfId="0" applyNumberFormat="1" applyFont="1" applyBorder="1" applyAlignment="1">
      <alignment horizontal="center" vertical="center"/>
    </xf>
    <xf numFmtId="44" fontId="6" fillId="0" borderId="4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44" fontId="2" fillId="0" borderId="0" xfId="0" applyNumberFormat="1" applyFont="1" applyAlignment="1">
      <alignment horizontal="left" vertical="top"/>
    </xf>
    <xf numFmtId="165" fontId="3" fillId="3" borderId="51" xfId="0" applyNumberFormat="1" applyFont="1" applyFill="1" applyBorder="1" applyAlignment="1">
      <alignment horizontal="center"/>
    </xf>
    <xf numFmtId="0" fontId="19" fillId="0" borderId="4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6" borderId="5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165" fontId="9" fillId="3" borderId="55" xfId="0" applyNumberFormat="1" applyFont="1" applyFill="1" applyBorder="1" applyAlignment="1">
      <alignment horizontal="center" vertical="center"/>
    </xf>
    <xf numFmtId="165" fontId="9" fillId="3" borderId="56" xfId="0" applyNumberFormat="1" applyFont="1" applyFill="1" applyBorder="1" applyAlignment="1">
      <alignment horizontal="center" vertical="center"/>
    </xf>
    <xf numFmtId="165" fontId="9" fillId="3" borderId="45" xfId="0" applyNumberFormat="1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right" vertical="center"/>
    </xf>
    <xf numFmtId="0" fontId="9" fillId="3" borderId="56" xfId="0" applyFont="1" applyFill="1" applyBorder="1" applyAlignment="1">
      <alignment horizontal="right" vertical="center"/>
    </xf>
    <xf numFmtId="0" fontId="9" fillId="3" borderId="52" xfId="0" applyFont="1" applyFill="1" applyBorder="1" applyAlignment="1">
      <alignment horizontal="right" vertical="center"/>
    </xf>
    <xf numFmtId="0" fontId="9" fillId="3" borderId="48" xfId="0" applyFont="1" applyFill="1" applyBorder="1" applyAlignment="1">
      <alignment horizontal="right" vertical="center"/>
    </xf>
    <xf numFmtId="0" fontId="9" fillId="3" borderId="53" xfId="0" applyFont="1" applyFill="1" applyBorder="1" applyAlignment="1">
      <alignment horizontal="right" vertical="center"/>
    </xf>
    <xf numFmtId="0" fontId="9" fillId="3" borderId="54" xfId="0" applyFont="1" applyFill="1" applyBorder="1" applyAlignment="1">
      <alignment horizontal="right" vertic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52"/>
  <sheetViews>
    <sheetView view="pageBreakPreview" topLeftCell="A37" zoomScale="90" zoomScaleNormal="100" zoomScaleSheetLayoutView="90" workbookViewId="0">
      <selection activeCell="I30" sqref="I30"/>
    </sheetView>
  </sheetViews>
  <sheetFormatPr defaultRowHeight="15" x14ac:dyDescent="0.25"/>
  <cols>
    <col min="1" max="1" width="11.85546875" style="17" customWidth="1"/>
    <col min="2" max="2" width="74.28515625" style="17" customWidth="1"/>
    <col min="3" max="4" width="9" style="15"/>
    <col min="5" max="5" width="16.85546875" style="16" customWidth="1"/>
    <col min="6" max="6" width="22.28515625" style="16" customWidth="1"/>
    <col min="7" max="7" width="3.42578125" customWidth="1"/>
    <col min="9" max="9" width="17" bestFit="1" customWidth="1"/>
  </cols>
  <sheetData>
    <row r="1" spans="1:6" ht="14.45" customHeight="1" x14ac:dyDescent="0.25">
      <c r="A1" s="171" t="s">
        <v>87</v>
      </c>
      <c r="B1" s="171"/>
      <c r="C1" s="171"/>
      <c r="D1" s="171"/>
      <c r="E1" s="171"/>
      <c r="F1" s="171"/>
    </row>
    <row r="2" spans="1:6" x14ac:dyDescent="0.25">
      <c r="A2" s="171"/>
      <c r="B2" s="171"/>
      <c r="C2" s="171"/>
      <c r="D2" s="171"/>
      <c r="E2" s="171"/>
      <c r="F2" s="171"/>
    </row>
    <row r="3" spans="1:6" ht="46.5" customHeight="1" thickBot="1" x14ac:dyDescent="0.3">
      <c r="A3" s="171"/>
      <c r="B3" s="171"/>
      <c r="C3" s="171"/>
      <c r="D3" s="171"/>
      <c r="E3" s="171"/>
      <c r="F3" s="171"/>
    </row>
    <row r="4" spans="1:6" ht="30.75" customHeight="1" thickBot="1" x14ac:dyDescent="0.3">
      <c r="A4" s="25" t="s">
        <v>14</v>
      </c>
      <c r="B4" s="1" t="s">
        <v>11</v>
      </c>
      <c r="C4" s="2" t="s">
        <v>12</v>
      </c>
      <c r="D4" s="3" t="s">
        <v>13</v>
      </c>
      <c r="E4" s="4" t="s">
        <v>28</v>
      </c>
      <c r="F4" s="4" t="s">
        <v>27</v>
      </c>
    </row>
    <row r="5" spans="1:6" ht="19.5" customHeight="1" thickBot="1" x14ac:dyDescent="0.3">
      <c r="A5" s="7" t="s">
        <v>15</v>
      </c>
      <c r="B5" s="34" t="s">
        <v>73</v>
      </c>
      <c r="C5" s="35"/>
      <c r="D5" s="36"/>
      <c r="E5" s="37"/>
      <c r="F5" s="38">
        <f>F6+F7</f>
        <v>180000</v>
      </c>
    </row>
    <row r="6" spans="1:6" s="58" customFormat="1" ht="38.25" customHeight="1" x14ac:dyDescent="0.25">
      <c r="A6" s="53" t="s">
        <v>30</v>
      </c>
      <c r="B6" s="54" t="s">
        <v>48</v>
      </c>
      <c r="C6" s="55" t="s">
        <v>4</v>
      </c>
      <c r="D6" s="56">
        <v>1</v>
      </c>
      <c r="E6" s="57">
        <v>50000</v>
      </c>
      <c r="F6" s="123">
        <v>50000</v>
      </c>
    </row>
    <row r="7" spans="1:6" s="58" customFormat="1" ht="38.25" customHeight="1" thickBot="1" x14ac:dyDescent="0.3">
      <c r="A7" s="27" t="s">
        <v>101</v>
      </c>
      <c r="B7" s="28" t="s">
        <v>102</v>
      </c>
      <c r="C7" s="24" t="s">
        <v>4</v>
      </c>
      <c r="D7" s="49">
        <v>1</v>
      </c>
      <c r="E7" s="124">
        <v>130000</v>
      </c>
      <c r="F7" s="21">
        <v>130000</v>
      </c>
    </row>
    <row r="8" spans="1:6" ht="16.5" thickBot="1" x14ac:dyDescent="0.3">
      <c r="A8" s="12" t="s">
        <v>16</v>
      </c>
      <c r="B8" s="39" t="s">
        <v>0</v>
      </c>
      <c r="C8" s="32"/>
      <c r="D8" s="40"/>
      <c r="E8" s="41"/>
      <c r="F8" s="42">
        <f>F9+F10</f>
        <v>108395</v>
      </c>
    </row>
    <row r="9" spans="1:6" s="58" customFormat="1" ht="16.5" x14ac:dyDescent="0.25">
      <c r="A9" s="59" t="s">
        <v>74</v>
      </c>
      <c r="B9" s="60" t="s">
        <v>55</v>
      </c>
      <c r="C9" s="61" t="s">
        <v>56</v>
      </c>
      <c r="D9" s="62">
        <v>2221</v>
      </c>
      <c r="E9" s="63">
        <v>25</v>
      </c>
      <c r="F9" s="64">
        <f>D9*E9</f>
        <v>55525</v>
      </c>
    </row>
    <row r="10" spans="1:6" s="58" customFormat="1" ht="15.75" thickBot="1" x14ac:dyDescent="0.3">
      <c r="A10" s="65" t="s">
        <v>17</v>
      </c>
      <c r="B10" s="66" t="s">
        <v>31</v>
      </c>
      <c r="C10" s="67" t="s">
        <v>32</v>
      </c>
      <c r="D10" s="68">
        <v>622</v>
      </c>
      <c r="E10" s="69">
        <v>85</v>
      </c>
      <c r="F10" s="70">
        <f>D10*E10</f>
        <v>52870</v>
      </c>
    </row>
    <row r="11" spans="1:6" ht="16.5" thickBot="1" x14ac:dyDescent="0.3">
      <c r="A11" s="12" t="s">
        <v>18</v>
      </c>
      <c r="B11" s="50" t="s">
        <v>1</v>
      </c>
      <c r="C11" s="46"/>
      <c r="D11" s="47"/>
      <c r="E11" s="48"/>
      <c r="F11" s="48">
        <f>F12+F13+F14+F15+F16+F17+F18+F19</f>
        <v>1710750</v>
      </c>
    </row>
    <row r="12" spans="1:6" s="58" customFormat="1" ht="19.5" customHeight="1" x14ac:dyDescent="0.25">
      <c r="A12" s="71" t="s">
        <v>64</v>
      </c>
      <c r="B12" s="72" t="s">
        <v>38</v>
      </c>
      <c r="C12" s="73" t="s">
        <v>4</v>
      </c>
      <c r="D12" s="74">
        <v>305</v>
      </c>
      <c r="E12" s="75">
        <v>1700</v>
      </c>
      <c r="F12" s="76">
        <f>D12*E12</f>
        <v>518500</v>
      </c>
    </row>
    <row r="13" spans="1:6" s="58" customFormat="1" ht="126.75" customHeight="1" x14ac:dyDescent="0.25">
      <c r="A13" s="77" t="s">
        <v>65</v>
      </c>
      <c r="B13" s="78" t="s">
        <v>99</v>
      </c>
      <c r="C13" s="79" t="s">
        <v>4</v>
      </c>
      <c r="D13" s="80">
        <v>1</v>
      </c>
      <c r="E13" s="81">
        <v>460000</v>
      </c>
      <c r="F13" s="81">
        <f>D13*E13</f>
        <v>460000</v>
      </c>
    </row>
    <row r="14" spans="1:6" s="58" customFormat="1" ht="42" customHeight="1" x14ac:dyDescent="0.25">
      <c r="A14" s="59" t="s">
        <v>66</v>
      </c>
      <c r="B14" s="78" t="s">
        <v>39</v>
      </c>
      <c r="C14" s="79" t="s">
        <v>35</v>
      </c>
      <c r="D14" s="80">
        <v>60</v>
      </c>
      <c r="E14" s="81">
        <v>400</v>
      </c>
      <c r="F14" s="81">
        <f>D14*E14</f>
        <v>24000</v>
      </c>
    </row>
    <row r="15" spans="1:6" s="58" customFormat="1" ht="34.5" customHeight="1" x14ac:dyDescent="0.25">
      <c r="A15" s="65" t="s">
        <v>67</v>
      </c>
      <c r="B15" s="82" t="s">
        <v>36</v>
      </c>
      <c r="C15" s="83" t="s">
        <v>4</v>
      </c>
      <c r="D15" s="84">
        <v>1</v>
      </c>
      <c r="E15" s="85">
        <v>150000</v>
      </c>
      <c r="F15" s="81">
        <f>D15*E15</f>
        <v>150000</v>
      </c>
    </row>
    <row r="16" spans="1:6" s="58" customFormat="1" ht="71.25" x14ac:dyDescent="0.25">
      <c r="A16" s="77" t="s">
        <v>68</v>
      </c>
      <c r="B16" s="78" t="s">
        <v>69</v>
      </c>
      <c r="C16" s="79" t="s">
        <v>57</v>
      </c>
      <c r="D16" s="80">
        <v>1550</v>
      </c>
      <c r="E16" s="81">
        <v>90</v>
      </c>
      <c r="F16" s="81">
        <f t="shared" ref="F16:F18" si="0">D16*E16</f>
        <v>139500</v>
      </c>
    </row>
    <row r="17" spans="1:11" s="58" customFormat="1" ht="33.75" customHeight="1" x14ac:dyDescent="0.25">
      <c r="A17" s="65" t="s">
        <v>70</v>
      </c>
      <c r="B17" s="82" t="s">
        <v>37</v>
      </c>
      <c r="C17" s="83" t="s">
        <v>32</v>
      </c>
      <c r="D17" s="84">
        <v>315</v>
      </c>
      <c r="E17" s="85">
        <v>330</v>
      </c>
      <c r="F17" s="85">
        <f t="shared" si="0"/>
        <v>103950</v>
      </c>
      <c r="I17" s="86"/>
    </row>
    <row r="18" spans="1:11" s="58" customFormat="1" ht="21" customHeight="1" x14ac:dyDescent="0.25">
      <c r="A18" s="65" t="s">
        <v>71</v>
      </c>
      <c r="B18" s="82" t="s">
        <v>86</v>
      </c>
      <c r="C18" s="87" t="s">
        <v>35</v>
      </c>
      <c r="D18" s="84">
        <v>324</v>
      </c>
      <c r="E18" s="85">
        <v>450</v>
      </c>
      <c r="F18" s="85">
        <f t="shared" si="0"/>
        <v>145800</v>
      </c>
    </row>
    <row r="19" spans="1:11" s="58" customFormat="1" ht="15.75" thickBot="1" x14ac:dyDescent="0.3">
      <c r="A19" s="88" t="s">
        <v>72</v>
      </c>
      <c r="B19" s="89" t="s">
        <v>94</v>
      </c>
      <c r="C19" s="90" t="s">
        <v>40</v>
      </c>
      <c r="D19" s="91">
        <v>0.13</v>
      </c>
      <c r="E19" s="92">
        <v>1300000</v>
      </c>
      <c r="F19" s="92">
        <f>E19*D19</f>
        <v>169000</v>
      </c>
      <c r="H19" s="58" t="s">
        <v>98</v>
      </c>
    </row>
    <row r="20" spans="1:11" ht="16.5" thickBot="1" x14ac:dyDescent="0.3">
      <c r="A20" s="7" t="s">
        <v>19</v>
      </c>
      <c r="B20" s="43" t="s">
        <v>5</v>
      </c>
      <c r="C20" s="44"/>
      <c r="D20" s="36"/>
      <c r="E20" s="45"/>
      <c r="F20" s="45">
        <f>F21</f>
        <v>2080000</v>
      </c>
    </row>
    <row r="21" spans="1:11" s="58" customFormat="1" ht="15.75" thickBot="1" x14ac:dyDescent="0.3">
      <c r="A21" s="93" t="s">
        <v>20</v>
      </c>
      <c r="B21" s="94" t="s">
        <v>85</v>
      </c>
      <c r="C21" s="95" t="s">
        <v>33</v>
      </c>
      <c r="D21" s="96">
        <v>0.8</v>
      </c>
      <c r="E21" s="97">
        <v>2600000</v>
      </c>
      <c r="F21" s="97">
        <f>D21*E21</f>
        <v>2080000</v>
      </c>
      <c r="H21" s="58" t="s">
        <v>97</v>
      </c>
      <c r="K21" s="58" t="s">
        <v>100</v>
      </c>
    </row>
    <row r="22" spans="1:11" ht="16.5" thickBot="1" x14ac:dyDescent="0.3">
      <c r="A22" s="12" t="s">
        <v>21</v>
      </c>
      <c r="B22" s="31" t="s">
        <v>6</v>
      </c>
      <c r="C22" s="32"/>
      <c r="D22" s="40"/>
      <c r="E22" s="42"/>
      <c r="F22" s="42">
        <f>F23+F24</f>
        <v>44854.96</v>
      </c>
    </row>
    <row r="23" spans="1:11" s="58" customFormat="1" ht="28.5" customHeight="1" x14ac:dyDescent="0.25">
      <c r="A23" s="59" t="s">
        <v>22</v>
      </c>
      <c r="B23" s="60" t="s">
        <v>83</v>
      </c>
      <c r="C23" s="61" t="s">
        <v>3</v>
      </c>
      <c r="D23" s="62">
        <v>8</v>
      </c>
      <c r="E23" s="122">
        <v>606.87</v>
      </c>
      <c r="F23" s="64">
        <f t="shared" ref="F23:F24" si="1">D23*E23</f>
        <v>4854.96</v>
      </c>
    </row>
    <row r="24" spans="1:11" s="58" customFormat="1" ht="57.75" thickBot="1" x14ac:dyDescent="0.3">
      <c r="A24" s="65" t="s">
        <v>23</v>
      </c>
      <c r="B24" s="82" t="s">
        <v>41</v>
      </c>
      <c r="C24" s="83" t="s">
        <v>8</v>
      </c>
      <c r="D24" s="98">
        <v>1</v>
      </c>
      <c r="E24" s="99">
        <v>40000</v>
      </c>
      <c r="F24" s="8">
        <f t="shared" si="1"/>
        <v>40000</v>
      </c>
    </row>
    <row r="25" spans="1:11" ht="15.75" x14ac:dyDescent="0.25">
      <c r="A25" s="5" t="s">
        <v>24</v>
      </c>
      <c r="B25" s="9" t="s">
        <v>7</v>
      </c>
      <c r="C25" s="6"/>
      <c r="D25" s="10"/>
      <c r="E25" s="11"/>
      <c r="F25" s="11">
        <f>SUM(F26:F33)</f>
        <v>285000.03999999998</v>
      </c>
    </row>
    <row r="26" spans="1:11" s="129" customFormat="1" ht="28.5" x14ac:dyDescent="0.25">
      <c r="A26" s="125" t="s">
        <v>25</v>
      </c>
      <c r="B26" s="126" t="s">
        <v>42</v>
      </c>
      <c r="C26" s="127" t="s">
        <v>8</v>
      </c>
      <c r="D26" s="128">
        <v>1</v>
      </c>
      <c r="E26" s="22">
        <v>20000</v>
      </c>
      <c r="F26" s="22">
        <f t="shared" ref="F26:F33" si="2">D26*E26</f>
        <v>20000</v>
      </c>
    </row>
    <row r="27" spans="1:11" s="58" customFormat="1" ht="28.5" x14ac:dyDescent="0.25">
      <c r="A27" s="77" t="s">
        <v>26</v>
      </c>
      <c r="B27" s="78" t="s">
        <v>43</v>
      </c>
      <c r="C27" s="79" t="s">
        <v>4</v>
      </c>
      <c r="D27" s="80">
        <v>1</v>
      </c>
      <c r="E27" s="81">
        <v>15000</v>
      </c>
      <c r="F27" s="81">
        <f t="shared" si="2"/>
        <v>15000</v>
      </c>
    </row>
    <row r="28" spans="1:11" s="58" customFormat="1" ht="28.5" x14ac:dyDescent="0.25">
      <c r="A28" s="77" t="s">
        <v>50</v>
      </c>
      <c r="B28" s="78" t="s">
        <v>44</v>
      </c>
      <c r="C28" s="79" t="s">
        <v>2</v>
      </c>
      <c r="D28" s="80">
        <v>150</v>
      </c>
      <c r="E28" s="81">
        <v>260</v>
      </c>
      <c r="F28" s="81">
        <f t="shared" si="2"/>
        <v>39000</v>
      </c>
    </row>
    <row r="29" spans="1:11" s="58" customFormat="1" x14ac:dyDescent="0.25">
      <c r="A29" s="77" t="s">
        <v>52</v>
      </c>
      <c r="B29" s="78" t="s">
        <v>9</v>
      </c>
      <c r="C29" s="79" t="s">
        <v>10</v>
      </c>
      <c r="D29" s="80">
        <v>1</v>
      </c>
      <c r="E29" s="81">
        <v>35000</v>
      </c>
      <c r="F29" s="81">
        <f t="shared" si="2"/>
        <v>35000</v>
      </c>
    </row>
    <row r="30" spans="1:11" s="58" customFormat="1" x14ac:dyDescent="0.25">
      <c r="A30" s="77" t="s">
        <v>61</v>
      </c>
      <c r="B30" s="78" t="s">
        <v>45</v>
      </c>
      <c r="C30" s="79" t="s">
        <v>3</v>
      </c>
      <c r="D30" s="80">
        <v>20</v>
      </c>
      <c r="E30" s="81">
        <v>3800</v>
      </c>
      <c r="F30" s="81">
        <f t="shared" si="2"/>
        <v>76000</v>
      </c>
    </row>
    <row r="31" spans="1:11" s="58" customFormat="1" x14ac:dyDescent="0.25">
      <c r="A31" s="77" t="s">
        <v>75</v>
      </c>
      <c r="B31" s="78" t="s">
        <v>46</v>
      </c>
      <c r="C31" s="79" t="s">
        <v>3</v>
      </c>
      <c r="D31" s="80">
        <v>20</v>
      </c>
      <c r="E31" s="81">
        <v>2100</v>
      </c>
      <c r="F31" s="81">
        <f t="shared" si="2"/>
        <v>42000</v>
      </c>
    </row>
    <row r="32" spans="1:11" s="58" customFormat="1" x14ac:dyDescent="0.25">
      <c r="A32" s="77" t="s">
        <v>76</v>
      </c>
      <c r="B32" s="100" t="s">
        <v>47</v>
      </c>
      <c r="C32" s="79" t="s">
        <v>2</v>
      </c>
      <c r="D32" s="80">
        <v>200</v>
      </c>
      <c r="E32" s="81">
        <v>260</v>
      </c>
      <c r="F32" s="81">
        <f t="shared" si="2"/>
        <v>52000</v>
      </c>
    </row>
    <row r="33" spans="1:6" s="129" customFormat="1" ht="15.75" thickBot="1" x14ac:dyDescent="0.3">
      <c r="A33" s="27" t="s">
        <v>89</v>
      </c>
      <c r="B33" s="28" t="s">
        <v>84</v>
      </c>
      <c r="C33" s="24" t="s">
        <v>8</v>
      </c>
      <c r="D33" s="130">
        <v>1</v>
      </c>
      <c r="E33" s="131">
        <v>6000.04</v>
      </c>
      <c r="F33" s="131">
        <f t="shared" si="2"/>
        <v>6000.04</v>
      </c>
    </row>
    <row r="34" spans="1:6" s="17" customFormat="1" ht="16.5" thickBot="1" x14ac:dyDescent="0.3">
      <c r="A34" s="12">
        <v>7</v>
      </c>
      <c r="B34" s="31" t="s">
        <v>88</v>
      </c>
      <c r="C34" s="32"/>
      <c r="D34" s="33"/>
      <c r="E34" s="26"/>
      <c r="F34" s="26">
        <f>SUM(F35:F40)</f>
        <v>191000</v>
      </c>
    </row>
    <row r="35" spans="1:6" s="136" customFormat="1" ht="57" x14ac:dyDescent="0.25">
      <c r="A35" s="132" t="s">
        <v>53</v>
      </c>
      <c r="B35" s="133" t="s">
        <v>93</v>
      </c>
      <c r="C35" s="134" t="s">
        <v>4</v>
      </c>
      <c r="D35" s="135">
        <v>1</v>
      </c>
      <c r="E35" s="21">
        <v>10000</v>
      </c>
      <c r="F35" s="23">
        <f t="shared" ref="F35:F40" si="3">D35*E35</f>
        <v>10000</v>
      </c>
    </row>
    <row r="36" spans="1:6" s="104" customFormat="1" ht="42.75" x14ac:dyDescent="0.25">
      <c r="A36" s="102" t="s">
        <v>77</v>
      </c>
      <c r="B36" s="105" t="s">
        <v>60</v>
      </c>
      <c r="C36" s="106" t="s">
        <v>4</v>
      </c>
      <c r="D36" s="103">
        <v>1</v>
      </c>
      <c r="E36" s="64">
        <v>75000</v>
      </c>
      <c r="F36" s="81">
        <f t="shared" si="3"/>
        <v>75000</v>
      </c>
    </row>
    <row r="37" spans="1:6" s="104" customFormat="1" ht="42.75" x14ac:dyDescent="0.25">
      <c r="A37" s="107" t="s">
        <v>78</v>
      </c>
      <c r="B37" s="108" t="s">
        <v>49</v>
      </c>
      <c r="C37" s="109" t="s">
        <v>8</v>
      </c>
      <c r="D37" s="110">
        <v>1</v>
      </c>
      <c r="E37" s="111">
        <v>40000</v>
      </c>
      <c r="F37" s="81">
        <f t="shared" si="3"/>
        <v>40000</v>
      </c>
    </row>
    <row r="38" spans="1:6" s="104" customFormat="1" ht="42.75" x14ac:dyDescent="0.25">
      <c r="A38" s="112" t="s">
        <v>80</v>
      </c>
      <c r="B38" s="108" t="s">
        <v>62</v>
      </c>
      <c r="C38" s="109" t="s">
        <v>8</v>
      </c>
      <c r="D38" s="110">
        <v>1</v>
      </c>
      <c r="E38" s="99">
        <v>6000</v>
      </c>
      <c r="F38" s="85">
        <f t="shared" si="3"/>
        <v>6000</v>
      </c>
    </row>
    <row r="39" spans="1:6" s="104" customFormat="1" ht="34.5" customHeight="1" x14ac:dyDescent="0.25">
      <c r="A39" s="107" t="s">
        <v>79</v>
      </c>
      <c r="B39" s="108" t="s">
        <v>51</v>
      </c>
      <c r="C39" s="109" t="s">
        <v>4</v>
      </c>
      <c r="D39" s="110">
        <v>1</v>
      </c>
      <c r="E39" s="111">
        <v>20000</v>
      </c>
      <c r="F39" s="81">
        <f t="shared" si="3"/>
        <v>20000</v>
      </c>
    </row>
    <row r="40" spans="1:6" s="104" customFormat="1" ht="34.5" customHeight="1" thickBot="1" x14ac:dyDescent="0.3">
      <c r="A40" s="113" t="s">
        <v>90</v>
      </c>
      <c r="B40" s="114" t="s">
        <v>91</v>
      </c>
      <c r="C40" s="115" t="s">
        <v>4</v>
      </c>
      <c r="D40" s="68">
        <v>1</v>
      </c>
      <c r="E40" s="116">
        <v>40000</v>
      </c>
      <c r="F40" s="101">
        <f t="shared" si="3"/>
        <v>40000</v>
      </c>
    </row>
    <row r="41" spans="1:6" s="17" customFormat="1" ht="19.5" customHeight="1" thickBot="1" x14ac:dyDescent="0.3">
      <c r="A41" s="12" t="s">
        <v>81</v>
      </c>
      <c r="B41" s="31" t="s">
        <v>34</v>
      </c>
      <c r="C41" s="32"/>
      <c r="D41" s="33"/>
      <c r="E41" s="26"/>
      <c r="F41" s="26">
        <f>F42</f>
        <v>200000</v>
      </c>
    </row>
    <row r="42" spans="1:6" s="104" customFormat="1" ht="150.75" customHeight="1" thickBot="1" x14ac:dyDescent="0.3">
      <c r="A42" s="117" t="s">
        <v>82</v>
      </c>
      <c r="B42" s="118" t="s">
        <v>63</v>
      </c>
      <c r="C42" s="119" t="s">
        <v>59</v>
      </c>
      <c r="D42" s="120">
        <v>1</v>
      </c>
      <c r="E42" s="121">
        <v>200000</v>
      </c>
      <c r="F42" s="121">
        <f>D42*E42</f>
        <v>200000</v>
      </c>
    </row>
    <row r="43" spans="1:6" ht="17.25" customHeight="1" x14ac:dyDescent="0.25">
      <c r="A43" s="13"/>
      <c r="B43" s="30"/>
      <c r="C43" s="19"/>
      <c r="D43" s="19"/>
      <c r="E43" s="19"/>
      <c r="F43" s="29"/>
    </row>
    <row r="44" spans="1:6" ht="18" x14ac:dyDescent="0.25">
      <c r="A44" s="13"/>
      <c r="B44" s="172" t="s">
        <v>29</v>
      </c>
      <c r="C44" s="172"/>
      <c r="D44" s="172"/>
      <c r="E44" s="14"/>
      <c r="F44" s="18">
        <f>F5+F8+F11+F20+F22+F25+F34+F41</f>
        <v>4800000</v>
      </c>
    </row>
    <row r="46" spans="1:6" x14ac:dyDescent="0.25">
      <c r="A46" s="20" t="s">
        <v>54</v>
      </c>
      <c r="B46" s="20" t="s">
        <v>92</v>
      </c>
    </row>
    <row r="47" spans="1:6" x14ac:dyDescent="0.25">
      <c r="A47" s="20" t="s">
        <v>58</v>
      </c>
      <c r="B47" s="20"/>
    </row>
    <row r="48" spans="1:6" ht="15.75" thickBot="1" x14ac:dyDescent="0.3">
      <c r="A48" s="13"/>
      <c r="B48" s="13"/>
    </row>
    <row r="49" spans="1:6" ht="21.75" thickBot="1" x14ac:dyDescent="0.4">
      <c r="A49" s="13"/>
      <c r="B49" s="13"/>
      <c r="E49" s="51" t="s">
        <v>95</v>
      </c>
      <c r="F49" s="52">
        <v>4800000</v>
      </c>
    </row>
    <row r="50" spans="1:6" ht="21.75" thickBot="1" x14ac:dyDescent="0.4">
      <c r="A50" s="13"/>
      <c r="B50" s="13"/>
      <c r="E50" s="51"/>
      <c r="F50" s="51"/>
    </row>
    <row r="51" spans="1:6" ht="21.75" thickBot="1" x14ac:dyDescent="0.4">
      <c r="A51" s="13"/>
      <c r="B51" s="13"/>
      <c r="E51" s="51" t="s">
        <v>96</v>
      </c>
      <c r="F51" s="52">
        <f>F44-F49</f>
        <v>0</v>
      </c>
    </row>
    <row r="52" spans="1:6" x14ac:dyDescent="0.25">
      <c r="A52" s="13"/>
      <c r="B52" s="13"/>
    </row>
  </sheetData>
  <mergeCells count="2">
    <mergeCell ref="A1:F3"/>
    <mergeCell ref="B44:D44"/>
  </mergeCells>
  <pageMargins left="0.25" right="0.25" top="0.75" bottom="0.75" header="0.3" footer="0.3"/>
  <pageSetup paperSize="9" scale="51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J36"/>
  <sheetViews>
    <sheetView tabSelected="1" zoomScale="91" zoomScaleNormal="91" zoomScaleSheetLayoutView="100" workbookViewId="0">
      <selection activeCell="J7" sqref="J7"/>
    </sheetView>
  </sheetViews>
  <sheetFormatPr defaultColWidth="8.7109375" defaultRowHeight="15" x14ac:dyDescent="0.25"/>
  <cols>
    <col min="1" max="1" width="8.7109375" style="17"/>
    <col min="2" max="2" width="9.7109375" style="17" customWidth="1"/>
    <col min="3" max="3" width="85.85546875" style="17" customWidth="1"/>
    <col min="4" max="4" width="8.28515625" style="159" customWidth="1"/>
    <col min="5" max="5" width="8.140625" style="159" customWidth="1"/>
    <col min="6" max="6" width="18.85546875" style="16" customWidth="1"/>
    <col min="7" max="7" width="26.28515625" style="16" customWidth="1"/>
    <col min="8" max="9" width="8.7109375" style="17"/>
    <col min="10" max="10" width="24.5703125" style="17" customWidth="1"/>
    <col min="11" max="16384" width="8.7109375" style="17"/>
  </cols>
  <sheetData>
    <row r="1" spans="2:10" ht="30.75" customHeight="1" x14ac:dyDescent="0.25">
      <c r="B1" s="177" t="s">
        <v>134</v>
      </c>
      <c r="C1" s="178"/>
      <c r="D1" s="178"/>
      <c r="E1" s="178"/>
      <c r="F1" s="178"/>
      <c r="G1" s="179"/>
    </row>
    <row r="2" spans="2:10" ht="29.25" customHeight="1" x14ac:dyDescent="0.25">
      <c r="B2" s="180" t="s">
        <v>133</v>
      </c>
      <c r="C2" s="181"/>
      <c r="D2" s="181"/>
      <c r="E2" s="181"/>
      <c r="F2" s="181"/>
      <c r="G2" s="182"/>
    </row>
    <row r="3" spans="2:10" ht="19.5" customHeight="1" x14ac:dyDescent="0.25">
      <c r="B3" s="170" t="s">
        <v>108</v>
      </c>
      <c r="C3" s="174" t="s">
        <v>110</v>
      </c>
      <c r="D3" s="175"/>
      <c r="E3" s="175"/>
      <c r="F3" s="175"/>
      <c r="G3" s="176"/>
    </row>
    <row r="4" spans="2:10" ht="32.25" customHeight="1" x14ac:dyDescent="0.25">
      <c r="B4" s="170" t="s">
        <v>109</v>
      </c>
      <c r="C4" s="174" t="s">
        <v>111</v>
      </c>
      <c r="D4" s="175"/>
      <c r="E4" s="175"/>
      <c r="F4" s="175"/>
      <c r="G4" s="176"/>
    </row>
    <row r="5" spans="2:10" ht="21.75" customHeight="1" x14ac:dyDescent="0.25">
      <c r="B5" s="163" t="s">
        <v>14</v>
      </c>
      <c r="C5" s="164" t="s">
        <v>11</v>
      </c>
      <c r="D5" s="164" t="s">
        <v>12</v>
      </c>
      <c r="E5" s="164" t="s">
        <v>13</v>
      </c>
      <c r="F5" s="165" t="s">
        <v>28</v>
      </c>
      <c r="G5" s="166" t="s">
        <v>27</v>
      </c>
    </row>
    <row r="6" spans="2:10" ht="27.75" customHeight="1" x14ac:dyDescent="0.25">
      <c r="B6" s="154" t="s">
        <v>15</v>
      </c>
      <c r="C6" s="149" t="s">
        <v>113</v>
      </c>
      <c r="D6" s="157"/>
      <c r="E6" s="157"/>
      <c r="F6" s="150"/>
      <c r="G6" s="161">
        <v>0</v>
      </c>
    </row>
    <row r="7" spans="2:10" ht="39.75" customHeight="1" x14ac:dyDescent="0.25">
      <c r="B7" s="139" t="s">
        <v>30</v>
      </c>
      <c r="C7" s="140" t="s">
        <v>126</v>
      </c>
      <c r="D7" s="137" t="s">
        <v>8</v>
      </c>
      <c r="E7" s="138">
        <v>2</v>
      </c>
      <c r="F7" s="145">
        <v>0</v>
      </c>
      <c r="G7" s="162">
        <v>0</v>
      </c>
      <c r="H7" s="141"/>
    </row>
    <row r="8" spans="2:10" ht="39.75" customHeight="1" x14ac:dyDescent="0.25">
      <c r="B8" s="148" t="s">
        <v>101</v>
      </c>
      <c r="C8" s="140" t="s">
        <v>112</v>
      </c>
      <c r="D8" s="137" t="s">
        <v>8</v>
      </c>
      <c r="E8" s="138">
        <v>2</v>
      </c>
      <c r="F8" s="145">
        <v>0</v>
      </c>
      <c r="G8" s="162">
        <v>0</v>
      </c>
    </row>
    <row r="9" spans="2:10" ht="39.75" customHeight="1" x14ac:dyDescent="0.25">
      <c r="B9" s="148" t="s">
        <v>119</v>
      </c>
      <c r="C9" s="140" t="s">
        <v>120</v>
      </c>
      <c r="D9" s="137" t="s">
        <v>8</v>
      </c>
      <c r="E9" s="138">
        <v>2</v>
      </c>
      <c r="F9" s="145">
        <v>0</v>
      </c>
      <c r="G9" s="162">
        <v>0</v>
      </c>
    </row>
    <row r="10" spans="2:10" ht="28.5" customHeight="1" x14ac:dyDescent="0.25">
      <c r="B10" s="154" t="s">
        <v>16</v>
      </c>
      <c r="C10" s="149" t="s">
        <v>114</v>
      </c>
      <c r="D10" s="157"/>
      <c r="E10" s="157"/>
      <c r="F10" s="169"/>
      <c r="G10" s="161">
        <v>0</v>
      </c>
      <c r="J10" s="17" t="s">
        <v>103</v>
      </c>
    </row>
    <row r="11" spans="2:10" ht="53.25" customHeight="1" x14ac:dyDescent="0.25">
      <c r="B11" s="139" t="s">
        <v>74</v>
      </c>
      <c r="C11" s="140" t="s">
        <v>125</v>
      </c>
      <c r="D11" s="137" t="s">
        <v>8</v>
      </c>
      <c r="E11" s="138">
        <v>1</v>
      </c>
      <c r="F11" s="145">
        <v>0</v>
      </c>
      <c r="G11" s="162">
        <v>0</v>
      </c>
      <c r="J11" s="155"/>
    </row>
    <row r="12" spans="2:10" ht="53.25" customHeight="1" x14ac:dyDescent="0.25">
      <c r="B12" s="139" t="s">
        <v>17</v>
      </c>
      <c r="C12" s="140" t="s">
        <v>127</v>
      </c>
      <c r="D12" s="137" t="s">
        <v>8</v>
      </c>
      <c r="E12" s="138">
        <v>1</v>
      </c>
      <c r="F12" s="145">
        <v>0</v>
      </c>
      <c r="G12" s="162">
        <v>0</v>
      </c>
      <c r="J12" s="155"/>
    </row>
    <row r="13" spans="2:10" ht="33" customHeight="1" x14ac:dyDescent="0.25">
      <c r="B13" s="154" t="s">
        <v>18</v>
      </c>
      <c r="C13" s="152" t="s">
        <v>115</v>
      </c>
      <c r="D13" s="157"/>
      <c r="E13" s="157"/>
      <c r="F13" s="151"/>
      <c r="G13" s="161">
        <v>0</v>
      </c>
      <c r="J13" s="147"/>
    </row>
    <row r="14" spans="2:10" ht="42" customHeight="1" x14ac:dyDescent="0.25">
      <c r="B14" s="156" t="s">
        <v>122</v>
      </c>
      <c r="C14" s="140" t="s">
        <v>132</v>
      </c>
      <c r="D14" s="158" t="s">
        <v>8</v>
      </c>
      <c r="E14" s="158">
        <v>1</v>
      </c>
      <c r="F14" s="146">
        <v>0</v>
      </c>
      <c r="G14" s="162">
        <v>0</v>
      </c>
      <c r="J14" s="147"/>
    </row>
    <row r="15" spans="2:10" ht="42" customHeight="1" x14ac:dyDescent="0.25">
      <c r="B15" s="156" t="s">
        <v>65</v>
      </c>
      <c r="C15" s="140" t="s">
        <v>128</v>
      </c>
      <c r="D15" s="158" t="s">
        <v>8</v>
      </c>
      <c r="E15" s="158">
        <v>1</v>
      </c>
      <c r="F15" s="146">
        <v>0</v>
      </c>
      <c r="G15" s="162">
        <v>0</v>
      </c>
      <c r="J15" s="147"/>
    </row>
    <row r="16" spans="2:10" ht="36.75" customHeight="1" x14ac:dyDescent="0.25">
      <c r="B16" s="154" t="s">
        <v>19</v>
      </c>
      <c r="C16" s="152" t="s">
        <v>116</v>
      </c>
      <c r="D16" s="157"/>
      <c r="E16" s="157"/>
      <c r="F16" s="151"/>
      <c r="G16" s="161">
        <v>0</v>
      </c>
    </row>
    <row r="17" spans="2:10" ht="42" customHeight="1" x14ac:dyDescent="0.25">
      <c r="B17" s="139" t="s">
        <v>20</v>
      </c>
      <c r="C17" s="153" t="s">
        <v>121</v>
      </c>
      <c r="D17" s="137" t="s">
        <v>8</v>
      </c>
      <c r="E17" s="158">
        <v>1</v>
      </c>
      <c r="F17" s="146">
        <v>0</v>
      </c>
      <c r="G17" s="162">
        <v>0</v>
      </c>
    </row>
    <row r="18" spans="2:10" ht="42" customHeight="1" x14ac:dyDescent="0.25">
      <c r="B18" s="139" t="s">
        <v>104</v>
      </c>
      <c r="C18" s="153" t="s">
        <v>129</v>
      </c>
      <c r="D18" s="137" t="s">
        <v>8</v>
      </c>
      <c r="E18" s="158">
        <v>1</v>
      </c>
      <c r="F18" s="146">
        <v>0</v>
      </c>
      <c r="G18" s="162">
        <v>0</v>
      </c>
    </row>
    <row r="19" spans="2:10" ht="37.5" customHeight="1" x14ac:dyDescent="0.25">
      <c r="B19" s="154" t="s">
        <v>21</v>
      </c>
      <c r="C19" s="152" t="s">
        <v>118</v>
      </c>
      <c r="D19" s="157"/>
      <c r="E19" s="157"/>
      <c r="F19" s="151"/>
      <c r="G19" s="161">
        <v>0</v>
      </c>
    </row>
    <row r="20" spans="2:10" ht="37.5" customHeight="1" x14ac:dyDescent="0.25">
      <c r="B20" s="139" t="s">
        <v>22</v>
      </c>
      <c r="C20" s="140" t="s">
        <v>123</v>
      </c>
      <c r="D20" s="137" t="s">
        <v>8</v>
      </c>
      <c r="E20" s="138">
        <v>1</v>
      </c>
      <c r="F20" s="146">
        <v>0</v>
      </c>
      <c r="G20" s="162">
        <v>0</v>
      </c>
      <c r="J20" s="147"/>
    </row>
    <row r="21" spans="2:10" ht="37.5" customHeight="1" x14ac:dyDescent="0.25">
      <c r="B21" s="139" t="s">
        <v>23</v>
      </c>
      <c r="C21" s="140" t="s">
        <v>130</v>
      </c>
      <c r="D21" s="137" t="s">
        <v>8</v>
      </c>
      <c r="E21" s="138">
        <v>1</v>
      </c>
      <c r="F21" s="146">
        <v>0</v>
      </c>
      <c r="G21" s="162">
        <v>0</v>
      </c>
    </row>
    <row r="22" spans="2:10" ht="30" customHeight="1" x14ac:dyDescent="0.25">
      <c r="B22" s="154" t="s">
        <v>24</v>
      </c>
      <c r="C22" s="152" t="s">
        <v>117</v>
      </c>
      <c r="D22" s="157"/>
      <c r="E22" s="157"/>
      <c r="F22" s="151"/>
      <c r="G22" s="161">
        <v>0</v>
      </c>
    </row>
    <row r="23" spans="2:10" ht="32.25" customHeight="1" x14ac:dyDescent="0.25">
      <c r="B23" s="139" t="s">
        <v>25</v>
      </c>
      <c r="C23" s="140" t="s">
        <v>124</v>
      </c>
      <c r="D23" s="137" t="s">
        <v>8</v>
      </c>
      <c r="E23" s="138">
        <v>1</v>
      </c>
      <c r="F23" s="146">
        <v>0</v>
      </c>
      <c r="G23" s="162">
        <v>0</v>
      </c>
    </row>
    <row r="24" spans="2:10" ht="32.25" customHeight="1" thickBot="1" x14ac:dyDescent="0.3">
      <c r="B24" s="160" t="s">
        <v>26</v>
      </c>
      <c r="C24" s="140" t="s">
        <v>131</v>
      </c>
      <c r="D24" s="137" t="s">
        <v>8</v>
      </c>
      <c r="E24" s="138">
        <v>1</v>
      </c>
      <c r="F24" s="146">
        <v>0</v>
      </c>
      <c r="G24" s="162">
        <v>0</v>
      </c>
    </row>
    <row r="25" spans="2:10" ht="27.75" customHeight="1" thickBot="1" x14ac:dyDescent="0.3">
      <c r="B25" s="186" t="s">
        <v>105</v>
      </c>
      <c r="C25" s="187"/>
      <c r="D25" s="183">
        <v>0</v>
      </c>
      <c r="E25" s="184"/>
      <c r="F25" s="184"/>
      <c r="G25" s="185"/>
    </row>
    <row r="26" spans="2:10" ht="27.75" customHeight="1" thickBot="1" x14ac:dyDescent="0.3">
      <c r="B26" s="188" t="s">
        <v>107</v>
      </c>
      <c r="C26" s="189"/>
      <c r="D26" s="183">
        <v>0</v>
      </c>
      <c r="E26" s="184"/>
      <c r="F26" s="184"/>
      <c r="G26" s="185"/>
    </row>
    <row r="27" spans="2:10" ht="27.75" customHeight="1" thickBot="1" x14ac:dyDescent="0.3">
      <c r="B27" s="190" t="s">
        <v>106</v>
      </c>
      <c r="C27" s="191"/>
      <c r="D27" s="183">
        <v>0</v>
      </c>
      <c r="E27" s="184"/>
      <c r="F27" s="184"/>
      <c r="G27" s="185"/>
    </row>
    <row r="29" spans="2:10" ht="52.5" customHeight="1" x14ac:dyDescent="0.25">
      <c r="B29" s="173"/>
      <c r="C29" s="173"/>
      <c r="F29" s="168"/>
    </row>
    <row r="30" spans="2:10" ht="15.75" customHeight="1" x14ac:dyDescent="0.25">
      <c r="B30" s="13" t="s">
        <v>103</v>
      </c>
      <c r="C30" s="167"/>
      <c r="F30" s="144"/>
      <c r="G30" s="147"/>
    </row>
    <row r="31" spans="2:10" x14ac:dyDescent="0.25">
      <c r="B31" s="13"/>
      <c r="C31" s="13"/>
      <c r="G31" s="147"/>
    </row>
    <row r="32" spans="2:10" ht="21" x14ac:dyDescent="0.35">
      <c r="B32" s="13"/>
      <c r="C32" s="13"/>
      <c r="F32" s="51"/>
      <c r="G32" s="51"/>
    </row>
    <row r="33" spans="2:7" ht="4.5" customHeight="1" x14ac:dyDescent="0.35">
      <c r="B33" s="13"/>
      <c r="C33" s="13"/>
      <c r="F33" s="51"/>
      <c r="G33" s="51"/>
    </row>
    <row r="34" spans="2:7" ht="21" x14ac:dyDescent="0.35">
      <c r="B34" s="13"/>
      <c r="C34" s="13"/>
      <c r="F34" s="51"/>
      <c r="G34" s="51"/>
    </row>
    <row r="35" spans="2:7" x14ac:dyDescent="0.25">
      <c r="B35" s="13"/>
      <c r="C35" s="142"/>
    </row>
    <row r="36" spans="2:7" ht="15.75" x14ac:dyDescent="0.25">
      <c r="C36" s="143"/>
    </row>
  </sheetData>
  <mergeCells count="11">
    <mergeCell ref="D26:G26"/>
    <mergeCell ref="D27:G27"/>
    <mergeCell ref="B25:C25"/>
    <mergeCell ref="B26:C26"/>
    <mergeCell ref="B27:C27"/>
    <mergeCell ref="D25:G25"/>
    <mergeCell ref="B29:C29"/>
    <mergeCell ref="C3:G3"/>
    <mergeCell ref="C4:G4"/>
    <mergeCell ref="B1:G1"/>
    <mergeCell ref="B2:G2"/>
  </mergeCells>
  <printOptions horizontalCentered="1"/>
  <pageMargins left="0.23622047244094491" right="0.23622047244094491" top="0.39370078740157483" bottom="0.74803149606299213" header="0" footer="0.31496062992125984"/>
  <pageSetup paperSize="9" scale="63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024AF8C75CE6498092C1E7BDFBC07B" ma:contentTypeVersion="0" ma:contentTypeDescription="Utwórz nowy dokument." ma:contentTypeScope="" ma:versionID="227f28e112f325938217e771ce580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4667e3113113bba3a18cc328f157b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DAE6F0-2A78-4DD8-BC77-A711046449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E4FCD9-76C7-46EA-8ADE-7D279C6806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41E1D-2C39-4D34-BE6E-655D0C8574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Małogoszcz</vt:lpstr>
      <vt:lpstr>Przedmiar PV</vt:lpstr>
      <vt:lpstr>Małogoszcz!Obszar_wydruku</vt:lpstr>
      <vt:lpstr>'Przedmiar PV'!Obszar_wydruku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Piasecki</dc:creator>
  <cp:lastModifiedBy>Barańska Izabela</cp:lastModifiedBy>
  <cp:lastPrinted>2025-04-24T11:21:57Z</cp:lastPrinted>
  <dcterms:created xsi:type="dcterms:W3CDTF">2019-07-05T10:37:06Z</dcterms:created>
  <dcterms:modified xsi:type="dcterms:W3CDTF">2026-04-16T13:35:19Z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0x01010092024AF8C75CE6498092C1E7BDFBC07B</vt:lpwstr>
  </property>
  <property fmtid="{D5CDD505-2E9C-101B-9397-08002B2CF9AE}" pid="3" name="IsMyDocuments">
    <vt:bool>true</vt:bool>
  </property>
</Properties>
</file>